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D858715E-4DD3-4049-8B8A-E5A76AB23532}" xr6:coauthVersionLast="47" xr6:coauthVersionMax="47" xr10:uidLastSave="{00000000-0000-0000-0000-000000000000}"/>
  <bookViews>
    <workbookView xWindow="765" yWindow="1440" windowWidth="13710" windowHeight="1402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" l="1"/>
  <c r="G18" i="1"/>
  <c r="J18" i="1" s="1"/>
  <c r="I18" i="1"/>
  <c r="K18" i="1"/>
  <c r="L18" i="1"/>
  <c r="I19" i="1"/>
  <c r="J19" i="1"/>
  <c r="M19" i="1"/>
  <c r="I20" i="1"/>
  <c r="J20" i="1"/>
  <c r="M20" i="1"/>
  <c r="I21" i="1"/>
  <c r="J21" i="1"/>
  <c r="M21" i="1"/>
  <c r="I22" i="1"/>
  <c r="J22" i="1"/>
  <c r="M22" i="1"/>
  <c r="I23" i="1"/>
  <c r="J23" i="1"/>
  <c r="M23" i="1"/>
  <c r="I24" i="1"/>
  <c r="J24" i="1"/>
  <c r="M24" i="1"/>
  <c r="G39" i="1"/>
  <c r="F39" i="1"/>
  <c r="L53" i="1"/>
  <c r="K53" i="1"/>
  <c r="L27" i="1"/>
  <c r="K27" i="1"/>
  <c r="M25" i="1"/>
  <c r="J25" i="1"/>
  <c r="J26" i="1"/>
  <c r="I25" i="1"/>
  <c r="L45" i="1"/>
  <c r="K45" i="1"/>
  <c r="G45" i="1"/>
  <c r="F45" i="1"/>
  <c r="M43" i="1"/>
  <c r="J43" i="1"/>
  <c r="I43" i="1"/>
  <c r="J54" i="1"/>
  <c r="L52" i="1"/>
  <c r="K52" i="1"/>
  <c r="L51" i="1"/>
  <c r="K51" i="1"/>
  <c r="L50" i="1"/>
  <c r="K50" i="1"/>
  <c r="L49" i="1"/>
  <c r="K49" i="1"/>
  <c r="M52" i="1" l="1"/>
  <c r="M51" i="1"/>
  <c r="M50" i="1"/>
  <c r="M49" i="1"/>
  <c r="M53" i="1"/>
  <c r="I26" i="1"/>
  <c r="M26" i="1"/>
  <c r="M27" i="1" l="1"/>
  <c r="L39" i="1"/>
  <c r="K39" i="1"/>
  <c r="M37" i="1"/>
  <c r="J37" i="1"/>
  <c r="I37" i="1"/>
  <c r="M35" i="1" l="1"/>
  <c r="M44" i="1"/>
  <c r="L48" i="1" l="1"/>
  <c r="L54" i="1" s="1"/>
  <c r="K48" i="1"/>
  <c r="L36" i="1"/>
  <c r="K36" i="1"/>
  <c r="G36" i="1"/>
  <c r="F36" i="1"/>
  <c r="L34" i="1"/>
  <c r="K34" i="1"/>
  <c r="G34" i="1"/>
  <c r="F34" i="1"/>
  <c r="G30" i="1"/>
  <c r="F30" i="1"/>
  <c r="M28" i="1"/>
  <c r="L30" i="1"/>
  <c r="K30" i="1"/>
  <c r="J28" i="1"/>
  <c r="I28" i="1"/>
  <c r="G27" i="1"/>
  <c r="F27" i="1"/>
  <c r="M36" i="1"/>
  <c r="J35" i="1"/>
  <c r="J36" i="1" s="1"/>
  <c r="I35" i="1"/>
  <c r="I36" i="1" s="1"/>
  <c r="J44" i="1"/>
  <c r="I44" i="1"/>
  <c r="M42" i="1"/>
  <c r="M45" i="1" s="1"/>
  <c r="J42" i="1"/>
  <c r="I42" i="1"/>
  <c r="I45" i="1" l="1"/>
  <c r="J45" i="1"/>
  <c r="K54" i="1"/>
  <c r="M48" i="1"/>
  <c r="M54" i="1" s="1"/>
  <c r="I27" i="1"/>
  <c r="M33" i="1" l="1"/>
  <c r="L46" i="1" l="1"/>
  <c r="K46" i="1"/>
  <c r="M16" i="1" l="1"/>
  <c r="M17" i="1"/>
  <c r="M29" i="1"/>
  <c r="M30" i="1" s="1"/>
  <c r="M32" i="1"/>
  <c r="M38" i="1"/>
  <c r="M39" i="1" s="1"/>
  <c r="M18" i="1" l="1"/>
  <c r="M34" i="1"/>
  <c r="J33" i="1"/>
  <c r="I33" i="1"/>
  <c r="M46" i="1" l="1"/>
  <c r="I34" i="1"/>
  <c r="J27" i="1" l="1"/>
  <c r="J17" i="1"/>
  <c r="I17" i="1"/>
  <c r="J16" i="1"/>
  <c r="I16" i="1"/>
  <c r="I38" i="1"/>
  <c r="I39" i="1" s="1"/>
  <c r="I32" i="1"/>
  <c r="I29" i="1"/>
  <c r="I30" i="1" s="1"/>
  <c r="J38" i="1"/>
  <c r="J39" i="1" s="1"/>
  <c r="J32" i="1"/>
  <c r="J34" i="1" s="1"/>
  <c r="J29" i="1"/>
  <c r="J30" i="1" s="1"/>
</calcChain>
</file>

<file path=xl/sharedStrings.xml><?xml version="1.0" encoding="utf-8"?>
<sst xmlns="http://schemas.openxmlformats.org/spreadsheetml/2006/main" count="95" uniqueCount="67">
  <si>
    <t>№ п/п</t>
  </si>
  <si>
    <t>Наименование учреждения</t>
  </si>
  <si>
    <t>план</t>
  </si>
  <si>
    <t>Согласно муниципального задания число обучающихся (чел.)</t>
  </si>
  <si>
    <t>УТВЕРЖДЕНО</t>
  </si>
  <si>
    <t>1.</t>
  </si>
  <si>
    <t>Реализация дополнительных общеразвивающих программ</t>
  </si>
  <si>
    <t>Сводные показатели по учреждениям и предоставленным ими услугам, в отношении которых зафиксировано отклонение объема муниципальных услуг от параметров муниципального задания, превысившее допустимо возможное отклонение.</t>
  </si>
  <si>
    <t>Публичный показ музейных предметов, музейных коллекций</t>
  </si>
  <si>
    <t>Отрасль «Культура»</t>
  </si>
  <si>
    <t>МБУК "Лукояновский краеведческий музей"</t>
  </si>
  <si>
    <t>Библиотечное, библиографическое и информационное обслуживание пользователей библиотеки</t>
  </si>
  <si>
    <t>Наименование муниципальной услуги (работы)</t>
  </si>
  <si>
    <t>услуги:</t>
  </si>
  <si>
    <t>работы:</t>
  </si>
  <si>
    <t>ММБУК "Центральная библиотечная система"</t>
  </si>
  <si>
    <t>Формирование, учет, изучение, обеспечение физического сохранения и безопасности музейных предметов, музейных коллекций</t>
  </si>
  <si>
    <t>Организация деятельности клубных формирований и формирований самодеятельного народного творчества.</t>
  </si>
  <si>
    <t>Отрасль «Образование»</t>
  </si>
  <si>
    <t>услуга:</t>
  </si>
  <si>
    <t>итого:</t>
  </si>
  <si>
    <t>Единица измерения</t>
  </si>
  <si>
    <t>с остатками</t>
  </si>
  <si>
    <t>ИТОГО по ОК и С:</t>
  </si>
  <si>
    <t>в том числе:</t>
  </si>
  <si>
    <t>ММБУК "ЦБС"</t>
  </si>
  <si>
    <t>МБУ ДО "Лукояновская ДШИ"</t>
  </si>
  <si>
    <t>Исполнено, руб.</t>
  </si>
  <si>
    <t>Остаток средств на конец отчетного периода</t>
  </si>
  <si>
    <t>по плану, сумма, руб.</t>
  </si>
  <si>
    <t>факт</t>
  </si>
  <si>
    <t>допустимое отклонение %</t>
  </si>
  <si>
    <t>фактическое отклонение</t>
  </si>
  <si>
    <t>в натуральном выражении</t>
  </si>
  <si>
    <t>в % от муниципального задания</t>
  </si>
  <si>
    <t>7=5-4</t>
  </si>
  <si>
    <t>8=5*100/4-100</t>
  </si>
  <si>
    <t>кассовый расход предварительный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</si>
  <si>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</si>
  <si>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 xml:space="preserve">Единица </t>
  </si>
  <si>
    <t>Человек</t>
  </si>
  <si>
    <t>СВОДНЫЙ ОТЧЕТ</t>
  </si>
  <si>
    <t>о выполнении муниципальных заданий муниципальными учреждениями культуры</t>
  </si>
  <si>
    <t>Человеко-час</t>
  </si>
  <si>
    <t>Организация и проведение мероприятий</t>
  </si>
  <si>
    <t>Час</t>
  </si>
  <si>
    <t>Человеко-день</t>
  </si>
  <si>
    <t>Единица</t>
  </si>
  <si>
    <t>Реализация дополнительных общеобразовательных предпрофессиональных программ в области искусств "Народные инструменты"</t>
  </si>
  <si>
    <t>МАУ ЦКР</t>
  </si>
  <si>
    <t>Исполнитель:Назарова С.В.</t>
  </si>
  <si>
    <t>8(83196)44882</t>
  </si>
  <si>
    <t>остаток на 01.01.2021</t>
  </si>
  <si>
    <t>план с остатком</t>
  </si>
  <si>
    <t>расход</t>
  </si>
  <si>
    <t>остаток на 01.01.2023</t>
  </si>
  <si>
    <t>МБУК "МКЦ"Железнодорожник"</t>
  </si>
  <si>
    <t>МБУ ДО "Детская школа искусств"</t>
  </si>
  <si>
    <t>за 2023г.</t>
  </si>
  <si>
    <t xml:space="preserve">Начальник ОК </t>
  </si>
  <si>
    <t>____________________ О.С.Маркелова</t>
  </si>
  <si>
    <t>МБУК "ООМЦ"</t>
  </si>
  <si>
    <t>МБУК "Окружной организационно-методический центр"</t>
  </si>
  <si>
    <t>МАУ "Центр культурного развития"</t>
  </si>
  <si>
    <t>Реализация дополнительных общеобразовательных предпрофессиональных программ в области искусств  «Декоративно –прикладное  творчество»</t>
  </si>
  <si>
    <t>"01" февраля 2024г.</t>
  </si>
  <si>
    <t>"01" февраля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</si>
</sst>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theme="2" tint="-0.89999084444715716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6" xfId="0" applyFont="1" applyBorder="1" applyAlignment="1"/>
    <xf numFmtId="0" fontId="0" fillId="0" borderId="1" xfId="0" applyBorder="1"/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/>
    <xf numFmtId="0" fontId="0" fillId="2" borderId="7" xfId="0" applyFill="1" applyBorder="1" applyAlignment="1">
      <alignment horizontal="center" vertical="center" wrapText="1"/>
    </xf>
    <xf numFmtId="0" fontId="7" fillId="0" borderId="8" xfId="0" applyFont="1" applyBorder="1" applyAlignment="1"/>
    <xf numFmtId="0" fontId="7" fillId="0" borderId="11" xfId="0" applyFont="1" applyBorder="1" applyAlignment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0" fillId="3" borderId="0" xfId="0" applyFill="1"/>
    <xf numFmtId="0" fontId="0" fillId="0" borderId="0" xfId="0" applyFill="1"/>
    <xf numFmtId="0" fontId="6" fillId="3" borderId="10" xfId="0" applyFont="1" applyFill="1" applyBorder="1" applyAlignment="1">
      <alignment horizontal="right" wrapText="1"/>
    </xf>
    <xf numFmtId="0" fontId="11" fillId="5" borderId="6" xfId="0" applyFont="1" applyFill="1" applyBorder="1"/>
    <xf numFmtId="0" fontId="0" fillId="5" borderId="6" xfId="0" applyFill="1" applyBorder="1"/>
    <xf numFmtId="0" fontId="1" fillId="5" borderId="1" xfId="0" applyFont="1" applyFill="1" applyBorder="1"/>
    <xf numFmtId="0" fontId="12" fillId="6" borderId="4" xfId="0" applyFont="1" applyFill="1" applyBorder="1" applyAlignment="1">
      <alignment horizontal="left" wrapText="1"/>
    </xf>
    <xf numFmtId="0" fontId="0" fillId="6" borderId="6" xfId="0" applyFill="1" applyBorder="1"/>
    <xf numFmtId="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4" fontId="0" fillId="4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4" borderId="6" xfId="0" applyNumberFormat="1" applyFill="1" applyBorder="1" applyAlignment="1">
      <alignment horizontal="center"/>
    </xf>
    <xf numFmtId="4" fontId="0" fillId="4" borderId="5" xfId="0" applyNumberFormat="1" applyFill="1" applyBorder="1"/>
    <xf numFmtId="164" fontId="5" fillId="4" borderId="6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wrapText="1"/>
    </xf>
    <xf numFmtId="0" fontId="13" fillId="4" borderId="4" xfId="0" applyFont="1" applyFill="1" applyBorder="1" applyAlignment="1">
      <alignment horizontal="left" wrapText="1"/>
    </xf>
    <xf numFmtId="0" fontId="7" fillId="0" borderId="6" xfId="0" applyFon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5" xfId="0" applyNumberFormat="1" applyBorder="1"/>
    <xf numFmtId="0" fontId="9" fillId="0" borderId="0" xfId="0" applyFont="1" applyFill="1" applyBorder="1"/>
    <xf numFmtId="0" fontId="0" fillId="0" borderId="2" xfId="0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0" fillId="0" borderId="5" xfId="0" applyFont="1" applyBorder="1" applyAlignment="1">
      <alignment horizontal="left" wrapText="1"/>
    </xf>
    <xf numFmtId="0" fontId="10" fillId="3" borderId="1" xfId="0" applyFont="1" applyFill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wrapText="1"/>
    </xf>
    <xf numFmtId="0" fontId="16" fillId="0" borderId="11" xfId="0" applyFont="1" applyBorder="1" applyAlignment="1"/>
    <xf numFmtId="0" fontId="10" fillId="3" borderId="1" xfId="0" applyFont="1" applyFill="1" applyBorder="1" applyAlignment="1">
      <alignment horizontal="left" vertical="center" wrapText="1"/>
    </xf>
    <xf numFmtId="49" fontId="17" fillId="0" borderId="8" xfId="0" applyNumberFormat="1" applyFont="1" applyBorder="1" applyAlignment="1">
      <alignment horizontal="left" vertical="center" wrapText="1"/>
    </xf>
    <xf numFmtId="49" fontId="17" fillId="0" borderId="9" xfId="0" applyNumberFormat="1" applyFont="1" applyBorder="1" applyAlignment="1">
      <alignment horizontal="left" wrapText="1"/>
    </xf>
    <xf numFmtId="49" fontId="17" fillId="3" borderId="1" xfId="0" applyNumberFormat="1" applyFont="1" applyFill="1" applyBorder="1" applyAlignment="1">
      <alignment horizontal="left" wrapText="1"/>
    </xf>
    <xf numFmtId="49" fontId="17" fillId="3" borderId="2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left" wrapText="1"/>
    </xf>
    <xf numFmtId="49" fontId="17" fillId="0" borderId="7" xfId="0" applyNumberFormat="1" applyFont="1" applyBorder="1" applyAlignment="1">
      <alignment horizontal="left" wrapText="1"/>
    </xf>
    <xf numFmtId="49" fontId="17" fillId="2" borderId="1" xfId="0" applyNumberFormat="1" applyFont="1" applyFill="1" applyBorder="1" applyAlignment="1">
      <alignment horizontal="left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5" borderId="4" xfId="0" applyNumberFormat="1" applyFont="1" applyFill="1" applyBorder="1"/>
    <xf numFmtId="0" fontId="0" fillId="0" borderId="3" xfId="0" applyBorder="1" applyAlignment="1">
      <alignment wrapText="1"/>
    </xf>
    <xf numFmtId="4" fontId="18" fillId="5" borderId="1" xfId="0" applyNumberFormat="1" applyFont="1" applyFill="1" applyBorder="1"/>
    <xf numFmtId="4" fontId="18" fillId="5" borderId="3" xfId="0" applyNumberFormat="1" applyFont="1" applyFill="1" applyBorder="1"/>
    <xf numFmtId="49" fontId="17" fillId="7" borderId="7" xfId="0" applyNumberFormat="1" applyFont="1" applyFill="1" applyBorder="1" applyAlignment="1">
      <alignment horizontal="left" vertical="center" wrapText="1"/>
    </xf>
    <xf numFmtId="49" fontId="17" fillId="3" borderId="8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wrapText="1"/>
    </xf>
    <xf numFmtId="49" fontId="17" fillId="3" borderId="11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0" fillId="3" borderId="1" xfId="0" applyFill="1" applyBorder="1" applyAlignment="1">
      <alignment horizontal="right" wrapText="1"/>
    </xf>
    <xf numFmtId="0" fontId="6" fillId="3" borderId="1" xfId="0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0" fontId="0" fillId="0" borderId="4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0" fillId="3" borderId="10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0" fillId="0" borderId="1" xfId="0" applyFill="1" applyBorder="1" applyAlignment="1">
      <alignment vertical="center"/>
    </xf>
    <xf numFmtId="0" fontId="6" fillId="3" borderId="2" xfId="0" applyFont="1" applyFill="1" applyBorder="1" applyAlignment="1">
      <alignment horizontal="right" wrapText="1"/>
    </xf>
    <xf numFmtId="49" fontId="17" fillId="0" borderId="11" xfId="0" applyNumberFormat="1" applyFont="1" applyFill="1" applyBorder="1" applyAlignment="1">
      <alignment horizontal="left" vertical="center" wrapText="1"/>
    </xf>
    <xf numFmtId="0" fontId="8" fillId="4" borderId="4" xfId="0" applyFont="1" applyFill="1" applyBorder="1"/>
    <xf numFmtId="0" fontId="10" fillId="4" borderId="11" xfId="0" applyFont="1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13" fillId="4" borderId="8" xfId="0" applyFont="1" applyFill="1" applyBorder="1"/>
    <xf numFmtId="0" fontId="1" fillId="4" borderId="6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/>
    </xf>
    <xf numFmtId="0" fontId="0" fillId="4" borderId="5" xfId="0" applyFill="1" applyBorder="1"/>
    <xf numFmtId="4" fontId="1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" fontId="20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3" fontId="22" fillId="3" borderId="1" xfId="0" applyNumberFormat="1" applyFont="1" applyFill="1" applyBorder="1" applyAlignment="1">
      <alignment horizontal="center" vertical="center"/>
    </xf>
    <xf numFmtId="164" fontId="22" fillId="3" borderId="1" xfId="0" applyNumberFormat="1" applyFont="1" applyFill="1" applyBorder="1" applyAlignment="1">
      <alignment horizontal="center" vertical="center"/>
    </xf>
    <xf numFmtId="4" fontId="20" fillId="3" borderId="1" xfId="0" applyNumberFormat="1" applyFont="1" applyFill="1" applyBorder="1" applyAlignment="1">
      <alignment horizontal="center" vertical="center"/>
    </xf>
    <xf numFmtId="4" fontId="20" fillId="3" borderId="4" xfId="0" applyNumberFormat="1" applyFont="1" applyFill="1" applyBorder="1" applyAlignment="1">
      <alignment horizontal="center" vertical="center"/>
    </xf>
    <xf numFmtId="4" fontId="20" fillId="3" borderId="1" xfId="0" applyNumberFormat="1" applyFont="1" applyFill="1" applyBorder="1"/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center"/>
    </xf>
    <xf numFmtId="4" fontId="20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17" fillId="7" borderId="9" xfId="0" applyNumberFormat="1" applyFont="1" applyFill="1" applyBorder="1" applyAlignment="1">
      <alignment horizontal="left" vertical="center" wrapText="1"/>
    </xf>
    <xf numFmtId="4" fontId="14" fillId="0" borderId="0" xfId="0" applyNumberFormat="1" applyFont="1" applyBorder="1" applyAlignment="1">
      <alignment horizontal="left"/>
    </xf>
    <xf numFmtId="4" fontId="14" fillId="0" borderId="0" xfId="0" applyNumberFormat="1" applyFont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Border="1"/>
    <xf numFmtId="49" fontId="17" fillId="5" borderId="12" xfId="0" applyNumberFormat="1" applyFont="1" applyFill="1" applyBorder="1"/>
    <xf numFmtId="0" fontId="11" fillId="8" borderId="13" xfId="0" applyFont="1" applyFill="1" applyBorder="1"/>
    <xf numFmtId="0" fontId="0" fillId="8" borderId="0" xfId="0" applyFill="1" applyBorder="1"/>
    <xf numFmtId="0" fontId="1" fillId="8" borderId="1" xfId="0" applyFont="1" applyFill="1" applyBorder="1"/>
    <xf numFmtId="0" fontId="1" fillId="8" borderId="0" xfId="0" applyFont="1" applyFill="1" applyBorder="1"/>
    <xf numFmtId="0" fontId="0" fillId="0" borderId="0" xfId="0" applyBorder="1" applyAlignment="1">
      <alignment horizontal="center" vertical="center"/>
    </xf>
    <xf numFmtId="4" fontId="11" fillId="0" borderId="0" xfId="0" applyNumberFormat="1" applyFont="1" applyBorder="1" applyAlignment="1">
      <alignment horizontal="left"/>
    </xf>
    <xf numFmtId="4" fontId="11" fillId="0" borderId="0" xfId="0" applyNumberFormat="1" applyFont="1" applyBorder="1" applyAlignment="1">
      <alignment horizontal="left" vertical="center"/>
    </xf>
    <xf numFmtId="0" fontId="0" fillId="5" borderId="5" xfId="0" applyFill="1" applyBorder="1"/>
    <xf numFmtId="4" fontId="25" fillId="8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4" fontId="23" fillId="8" borderId="3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4" fontId="14" fillId="0" borderId="2" xfId="0" applyNumberFormat="1" applyFont="1" applyFill="1" applyBorder="1" applyAlignment="1">
      <alignment horizontal="right" vertical="center"/>
    </xf>
    <xf numFmtId="4" fontId="24" fillId="6" borderId="2" xfId="0" applyNumberFormat="1" applyFont="1" applyFill="1" applyBorder="1"/>
    <xf numFmtId="0" fontId="0" fillId="0" borderId="0" xfId="0" applyBorder="1"/>
    <xf numFmtId="4" fontId="0" fillId="0" borderId="11" xfId="0" applyNumberFormat="1" applyBorder="1"/>
    <xf numFmtId="4" fontId="0" fillId="0" borderId="11" xfId="0" applyNumberFormat="1" applyFont="1" applyFill="1" applyBorder="1" applyAlignment="1"/>
    <xf numFmtId="4" fontId="0" fillId="0" borderId="11" xfId="0" applyNumberFormat="1" applyFont="1" applyBorder="1"/>
    <xf numFmtId="4" fontId="24" fillId="6" borderId="14" xfId="0" applyNumberFormat="1" applyFont="1" applyFill="1" applyBorder="1"/>
    <xf numFmtId="0" fontId="2" fillId="0" borderId="2" xfId="0" applyFont="1" applyBorder="1" applyAlignment="1">
      <alignment horizontal="left" vertical="center" wrapText="1"/>
    </xf>
    <xf numFmtId="2" fontId="15" fillId="6" borderId="5" xfId="0" applyNumberFormat="1" applyFont="1" applyFill="1" applyBorder="1"/>
    <xf numFmtId="4" fontId="0" fillId="0" borderId="1" xfId="0" applyNumberFormat="1" applyFont="1" applyBorder="1" applyAlignment="1">
      <alignment horizontal="left"/>
    </xf>
    <xf numFmtId="4" fontId="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14" fillId="2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4" fontId="0" fillId="0" borderId="0" xfId="0" applyNumberFormat="1" applyBorder="1" applyAlignment="1"/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8"/>
  <sheetViews>
    <sheetView tabSelected="1" topLeftCell="A37" zoomScale="89" zoomScaleNormal="89" workbookViewId="0">
      <selection activeCell="C44" sqref="C44"/>
    </sheetView>
  </sheetViews>
  <sheetFormatPr defaultRowHeight="15" x14ac:dyDescent="0.25"/>
  <cols>
    <col min="1" max="1" width="4.5703125" customWidth="1"/>
    <col min="2" max="2" width="0.28515625" hidden="1" customWidth="1"/>
    <col min="3" max="3" width="31.5703125" customWidth="1"/>
    <col min="4" max="4" width="22.7109375" customWidth="1"/>
    <col min="5" max="5" width="10.85546875" customWidth="1"/>
    <col min="6" max="6" width="10.140625" customWidth="1"/>
    <col min="7" max="7" width="9.7109375" customWidth="1"/>
    <col min="8" max="8" width="6.42578125" customWidth="1"/>
    <col min="9" max="9" width="14.42578125" customWidth="1"/>
    <col min="10" max="10" width="14.7109375" customWidth="1"/>
    <col min="11" max="11" width="14.140625" customWidth="1"/>
    <col min="12" max="12" width="14.7109375" customWidth="1"/>
    <col min="13" max="13" width="15" customWidth="1"/>
    <col min="14" max="14" width="15.7109375" customWidth="1"/>
    <col min="15" max="15" width="15" customWidth="1"/>
    <col min="16" max="16" width="16" customWidth="1"/>
    <col min="17" max="17" width="14.85546875" customWidth="1"/>
  </cols>
  <sheetData>
    <row r="1" spans="1:13" x14ac:dyDescent="0.25">
      <c r="G1" t="s">
        <v>4</v>
      </c>
    </row>
    <row r="2" spans="1:13" x14ac:dyDescent="0.25">
      <c r="G2" t="s">
        <v>59</v>
      </c>
    </row>
    <row r="3" spans="1:13" x14ac:dyDescent="0.25">
      <c r="G3" t="s">
        <v>60</v>
      </c>
    </row>
    <row r="4" spans="1:13" x14ac:dyDescent="0.25">
      <c r="G4" t="s">
        <v>65</v>
      </c>
    </row>
    <row r="5" spans="1:13" ht="18.75" customHeight="1" x14ac:dyDescent="0.3">
      <c r="B5" s="3"/>
      <c r="C5" s="4"/>
      <c r="D5" s="4" t="s">
        <v>41</v>
      </c>
      <c r="E5" s="3"/>
      <c r="F5" s="3"/>
      <c r="G5" s="3"/>
      <c r="H5" s="3"/>
    </row>
    <row r="6" spans="1:13" ht="45" customHeight="1" x14ac:dyDescent="0.25">
      <c r="B6" s="184" t="s">
        <v>42</v>
      </c>
      <c r="C6" s="184"/>
      <c r="D6" s="184"/>
      <c r="E6" s="184"/>
      <c r="F6" s="184"/>
      <c r="G6" s="184"/>
      <c r="H6" s="184"/>
    </row>
    <row r="7" spans="1:13" ht="22.5" customHeight="1" x14ac:dyDescent="0.3">
      <c r="B7" s="3"/>
      <c r="C7" s="4"/>
      <c r="D7" s="4" t="s">
        <v>58</v>
      </c>
      <c r="E7" s="3"/>
      <c r="F7" s="3"/>
      <c r="G7" s="3"/>
      <c r="H7" s="3"/>
    </row>
    <row r="8" spans="1:13" ht="0.75" hidden="1" customHeight="1" x14ac:dyDescent="0.25"/>
    <row r="9" spans="1:13" ht="29.25" customHeight="1" x14ac:dyDescent="0.25">
      <c r="A9" s="157" t="s">
        <v>5</v>
      </c>
      <c r="B9" s="185" t="s">
        <v>7</v>
      </c>
      <c r="C9" s="185"/>
      <c r="D9" s="185"/>
      <c r="E9" s="185"/>
      <c r="F9" s="185"/>
      <c r="G9" s="185"/>
      <c r="H9" s="185"/>
      <c r="I9" s="185"/>
      <c r="J9" s="14" t="s">
        <v>22</v>
      </c>
      <c r="K9" s="15" t="s">
        <v>37</v>
      </c>
    </row>
    <row r="10" spans="1:13" ht="8.25" customHeight="1" x14ac:dyDescent="0.25"/>
    <row r="11" spans="1:13" ht="28.5" customHeight="1" x14ac:dyDescent="0.25">
      <c r="A11" s="55"/>
      <c r="B11" s="175"/>
      <c r="C11" s="175" t="s">
        <v>12</v>
      </c>
      <c r="D11" s="188" t="s">
        <v>1</v>
      </c>
      <c r="E11" s="173" t="s">
        <v>21</v>
      </c>
      <c r="F11" s="187" t="s">
        <v>3</v>
      </c>
      <c r="G11" s="187"/>
      <c r="H11" s="187"/>
      <c r="I11" s="172" t="s">
        <v>32</v>
      </c>
      <c r="J11" s="186"/>
      <c r="K11" s="171" t="s">
        <v>29</v>
      </c>
      <c r="L11" s="172" t="s">
        <v>27</v>
      </c>
      <c r="M11" s="169" t="s">
        <v>28</v>
      </c>
    </row>
    <row r="12" spans="1:13" ht="32.25" customHeight="1" x14ac:dyDescent="0.25">
      <c r="A12" s="73" t="s">
        <v>0</v>
      </c>
      <c r="B12" s="176"/>
      <c r="C12" s="176"/>
      <c r="D12" s="188"/>
      <c r="E12" s="174"/>
      <c r="F12" s="1" t="s">
        <v>2</v>
      </c>
      <c r="G12" s="25" t="s">
        <v>30</v>
      </c>
      <c r="H12" s="2" t="s">
        <v>31</v>
      </c>
      <c r="I12" s="26" t="s">
        <v>33</v>
      </c>
      <c r="J12" s="26" t="s">
        <v>34</v>
      </c>
      <c r="K12" s="171"/>
      <c r="L12" s="172"/>
      <c r="M12" s="170"/>
    </row>
    <row r="13" spans="1:13" ht="21.75" customHeight="1" x14ac:dyDescent="0.25">
      <c r="A13" s="155">
        <v>1</v>
      </c>
      <c r="B13" s="5"/>
      <c r="C13" s="1">
        <v>3</v>
      </c>
      <c r="D13" s="1">
        <v>4</v>
      </c>
      <c r="E13" s="14"/>
      <c r="F13" s="1">
        <v>4</v>
      </c>
      <c r="G13" s="1">
        <v>5</v>
      </c>
      <c r="H13" s="28">
        <v>6</v>
      </c>
      <c r="I13" s="24" t="s">
        <v>35</v>
      </c>
      <c r="J13" s="27" t="s">
        <v>36</v>
      </c>
      <c r="K13" s="16"/>
      <c r="L13" s="17"/>
      <c r="M13" s="12"/>
    </row>
    <row r="14" spans="1:13" ht="18.75" x14ac:dyDescent="0.3">
      <c r="A14" s="12"/>
      <c r="B14" s="9"/>
      <c r="C14" s="10" t="s">
        <v>9</v>
      </c>
      <c r="D14" s="11"/>
      <c r="E14" s="11"/>
      <c r="F14" s="11"/>
      <c r="G14" s="11"/>
      <c r="H14" s="11"/>
      <c r="I14" s="11"/>
      <c r="J14" s="11"/>
      <c r="K14" s="51"/>
      <c r="L14" s="16"/>
      <c r="M14" s="12"/>
    </row>
    <row r="15" spans="1:13" ht="17.25" customHeight="1" x14ac:dyDescent="0.25">
      <c r="A15" s="12"/>
      <c r="B15" s="18"/>
      <c r="C15" s="100" t="s">
        <v>13</v>
      </c>
      <c r="D15" s="48"/>
      <c r="E15" s="48"/>
      <c r="F15" s="48"/>
      <c r="G15" s="48"/>
      <c r="H15" s="101"/>
      <c r="I15" s="102"/>
      <c r="J15" s="102"/>
      <c r="K15" s="103"/>
      <c r="L15" s="103"/>
      <c r="M15" s="104"/>
    </row>
    <row r="16" spans="1:13" ht="27" customHeight="1" x14ac:dyDescent="0.25">
      <c r="A16" s="192">
        <v>1</v>
      </c>
      <c r="B16" s="64"/>
      <c r="C16" s="180" t="s">
        <v>8</v>
      </c>
      <c r="D16" s="60" t="s">
        <v>56</v>
      </c>
      <c r="E16" s="29" t="s">
        <v>40</v>
      </c>
      <c r="F16" s="8">
        <v>1150</v>
      </c>
      <c r="G16" s="8">
        <v>1150</v>
      </c>
      <c r="H16" s="8">
        <v>10</v>
      </c>
      <c r="I16" s="6">
        <f>SUM(G16-F16)</f>
        <v>0</v>
      </c>
      <c r="J16" s="7">
        <f>SUM(G16*100/F16)-100</f>
        <v>0</v>
      </c>
      <c r="K16" s="41">
        <v>1685182.65</v>
      </c>
      <c r="L16" s="41">
        <v>1679745.8</v>
      </c>
      <c r="M16" s="40">
        <f>K16-L16</f>
        <v>5436.8499999998603</v>
      </c>
    </row>
    <row r="17" spans="1:17" ht="22.5" customHeight="1" x14ac:dyDescent="0.25">
      <c r="A17" s="193"/>
      <c r="B17" s="65"/>
      <c r="C17" s="181"/>
      <c r="D17" s="58" t="s">
        <v>10</v>
      </c>
      <c r="E17" s="29" t="s">
        <v>40</v>
      </c>
      <c r="F17" s="80">
        <v>4515</v>
      </c>
      <c r="G17" s="80">
        <v>4488</v>
      </c>
      <c r="H17" s="80">
        <v>10</v>
      </c>
      <c r="I17" s="81">
        <f>SUM(G17-F17)</f>
        <v>-27</v>
      </c>
      <c r="J17" s="82">
        <f>SUM(G17*100/F17)-100</f>
        <v>-0.59800664451827856</v>
      </c>
      <c r="K17" s="160">
        <v>1644196.9</v>
      </c>
      <c r="L17" s="160">
        <v>1409450</v>
      </c>
      <c r="M17" s="161">
        <f>K17-L17</f>
        <v>234746.89999999991</v>
      </c>
    </row>
    <row r="18" spans="1:17" ht="17.25" customHeight="1" x14ac:dyDescent="0.25">
      <c r="A18" s="56"/>
      <c r="B18" s="66"/>
      <c r="C18" s="34" t="s">
        <v>20</v>
      </c>
      <c r="D18" s="59"/>
      <c r="E18" s="31"/>
      <c r="F18" s="110">
        <f>SUM(F16:F17)</f>
        <v>5665</v>
      </c>
      <c r="G18" s="110">
        <f>SUM(G16:G17)</f>
        <v>5638</v>
      </c>
      <c r="H18" s="111"/>
      <c r="I18" s="112">
        <f t="shared" ref="I18:I26" si="0">G18-F18</f>
        <v>-27</v>
      </c>
      <c r="J18" s="113">
        <f>G18*100/F18-100</f>
        <v>-0.47661076787289858</v>
      </c>
      <c r="K18" s="114">
        <f>K16+K17</f>
        <v>3329379.55</v>
      </c>
      <c r="L18" s="115">
        <f>L16+L17</f>
        <v>3089195.8</v>
      </c>
      <c r="M18" s="116">
        <f>SUM(M16:M17)</f>
        <v>240183.74999999977</v>
      </c>
      <c r="N18" s="54"/>
    </row>
    <row r="19" spans="1:17" ht="19.5" customHeight="1" x14ac:dyDescent="0.25">
      <c r="A19" s="194">
        <v>2</v>
      </c>
      <c r="B19" s="67"/>
      <c r="C19" s="189" t="s">
        <v>44</v>
      </c>
      <c r="D19" s="177" t="s">
        <v>62</v>
      </c>
      <c r="E19" s="79" t="s">
        <v>45</v>
      </c>
      <c r="F19" s="80">
        <v>4805.5</v>
      </c>
      <c r="G19" s="80">
        <v>5285</v>
      </c>
      <c r="H19" s="80">
        <v>10</v>
      </c>
      <c r="I19" s="106">
        <f t="shared" si="0"/>
        <v>479.5</v>
      </c>
      <c r="J19" s="107">
        <f>SUM(G19*100/F19)-100</f>
        <v>9.9781500364166078</v>
      </c>
      <c r="K19" s="162">
        <v>6125345.2800000003</v>
      </c>
      <c r="L19" s="162">
        <v>6076231.3600000003</v>
      </c>
      <c r="M19" s="163">
        <f t="shared" ref="M19:M26" si="1">K19-L19</f>
        <v>49113.919999999925</v>
      </c>
      <c r="N19" s="164"/>
      <c r="O19" s="165"/>
      <c r="P19" s="166"/>
      <c r="Q19" s="166"/>
    </row>
    <row r="20" spans="1:17" ht="24.75" customHeight="1" x14ac:dyDescent="0.25">
      <c r="A20" s="195"/>
      <c r="B20" s="85"/>
      <c r="C20" s="190"/>
      <c r="D20" s="178"/>
      <c r="E20" s="83" t="s">
        <v>46</v>
      </c>
      <c r="F20" s="80">
        <v>3604</v>
      </c>
      <c r="G20" s="80">
        <v>3964</v>
      </c>
      <c r="H20" s="80">
        <v>10</v>
      </c>
      <c r="I20" s="106">
        <f t="shared" si="0"/>
        <v>360</v>
      </c>
      <c r="J20" s="107">
        <f t="shared" ref="J20:J26" si="2">(G20*100/F20)-100</f>
        <v>9.9889012208656993</v>
      </c>
      <c r="K20" s="162">
        <v>6275623.46</v>
      </c>
      <c r="L20" s="162">
        <v>6201532.6699999999</v>
      </c>
      <c r="M20" s="163">
        <f t="shared" si="1"/>
        <v>74090.790000000037</v>
      </c>
      <c r="N20" s="159"/>
      <c r="O20" s="126"/>
    </row>
    <row r="21" spans="1:17" ht="17.25" customHeight="1" x14ac:dyDescent="0.25">
      <c r="A21" s="195"/>
      <c r="B21" s="85"/>
      <c r="C21" s="190"/>
      <c r="D21" s="178"/>
      <c r="E21" s="83" t="s">
        <v>40</v>
      </c>
      <c r="F21" s="80">
        <v>16015</v>
      </c>
      <c r="G21" s="80">
        <v>17616</v>
      </c>
      <c r="H21" s="80">
        <v>10</v>
      </c>
      <c r="I21" s="106">
        <f t="shared" si="0"/>
        <v>1601</v>
      </c>
      <c r="J21" s="107">
        <f t="shared" si="2"/>
        <v>9.9968779269434975</v>
      </c>
      <c r="K21" s="162">
        <v>6645600.7000000002</v>
      </c>
      <c r="L21" s="162">
        <v>6578200.6500000004</v>
      </c>
      <c r="M21" s="163">
        <f t="shared" si="1"/>
        <v>67400.049999999814</v>
      </c>
      <c r="N21" s="159"/>
      <c r="O21" s="126"/>
    </row>
    <row r="22" spans="1:17" ht="18" customHeight="1" x14ac:dyDescent="0.25">
      <c r="A22" s="195"/>
      <c r="B22" s="77"/>
      <c r="C22" s="190"/>
      <c r="D22" s="179"/>
      <c r="E22" s="84" t="s">
        <v>47</v>
      </c>
      <c r="F22" s="80">
        <v>3203</v>
      </c>
      <c r="G22" s="80">
        <v>3523</v>
      </c>
      <c r="H22" s="80">
        <v>10</v>
      </c>
      <c r="I22" s="106">
        <f t="shared" si="0"/>
        <v>320</v>
      </c>
      <c r="J22" s="107">
        <f t="shared" si="2"/>
        <v>9.9906337808304784</v>
      </c>
      <c r="K22" s="162">
        <v>7052396.04</v>
      </c>
      <c r="L22" s="162">
        <v>7033727.9100000001</v>
      </c>
      <c r="M22" s="163">
        <f t="shared" si="1"/>
        <v>18668.129999999888</v>
      </c>
      <c r="N22" s="16"/>
      <c r="O22" s="126"/>
    </row>
    <row r="23" spans="1:17" ht="18" customHeight="1" x14ac:dyDescent="0.25">
      <c r="A23" s="195"/>
      <c r="B23" s="77"/>
      <c r="C23" s="190"/>
      <c r="D23" s="177" t="s">
        <v>63</v>
      </c>
      <c r="E23" s="79" t="s">
        <v>45</v>
      </c>
      <c r="F23" s="80">
        <v>241.5</v>
      </c>
      <c r="G23" s="80">
        <v>249</v>
      </c>
      <c r="H23" s="80">
        <v>10</v>
      </c>
      <c r="I23" s="106">
        <f>G23-F23</f>
        <v>7.5</v>
      </c>
      <c r="J23" s="107">
        <f t="shared" si="2"/>
        <v>3.1055900621118013</v>
      </c>
      <c r="K23" s="162">
        <v>4325050.2</v>
      </c>
      <c r="L23" s="162">
        <v>4125000</v>
      </c>
      <c r="M23" s="163">
        <f t="shared" si="1"/>
        <v>200050.20000000019</v>
      </c>
      <c r="N23" s="167"/>
      <c r="O23" s="165"/>
      <c r="P23" s="168"/>
      <c r="Q23" s="168"/>
    </row>
    <row r="24" spans="1:17" ht="24" customHeight="1" x14ac:dyDescent="0.25">
      <c r="A24" s="195"/>
      <c r="B24" s="77"/>
      <c r="C24" s="190"/>
      <c r="D24" s="178"/>
      <c r="E24" s="83" t="s">
        <v>46</v>
      </c>
      <c r="F24" s="80">
        <v>271.7</v>
      </c>
      <c r="G24" s="80">
        <v>280.10000000000002</v>
      </c>
      <c r="H24" s="80">
        <v>10</v>
      </c>
      <c r="I24" s="106">
        <f>G24-F24</f>
        <v>8.4000000000000341</v>
      </c>
      <c r="J24" s="107">
        <f t="shared" si="2"/>
        <v>3.0916451969083738</v>
      </c>
      <c r="K24" s="162">
        <v>4121342.8</v>
      </c>
      <c r="L24" s="162">
        <v>4000693.52</v>
      </c>
      <c r="M24" s="163">
        <f t="shared" si="1"/>
        <v>120649.2799999998</v>
      </c>
      <c r="O24" s="126"/>
    </row>
    <row r="25" spans="1:17" ht="18" customHeight="1" x14ac:dyDescent="0.25">
      <c r="A25" s="195"/>
      <c r="B25" s="77"/>
      <c r="C25" s="190"/>
      <c r="D25" s="178"/>
      <c r="E25" s="83" t="s">
        <v>40</v>
      </c>
      <c r="F25" s="80">
        <v>6923</v>
      </c>
      <c r="G25" s="80">
        <v>7039</v>
      </c>
      <c r="H25" s="80">
        <v>10</v>
      </c>
      <c r="I25" s="106">
        <f>G25-F25</f>
        <v>116</v>
      </c>
      <c r="J25" s="107">
        <f t="shared" si="2"/>
        <v>1.6755741730463711</v>
      </c>
      <c r="K25" s="162">
        <v>4116389.75</v>
      </c>
      <c r="L25" s="162">
        <v>4096500.3</v>
      </c>
      <c r="M25" s="163">
        <f t="shared" si="1"/>
        <v>19889.450000000186</v>
      </c>
      <c r="O25" s="126"/>
    </row>
    <row r="26" spans="1:17" ht="18" customHeight="1" x14ac:dyDescent="0.25">
      <c r="A26" s="196"/>
      <c r="B26" s="77"/>
      <c r="C26" s="191"/>
      <c r="D26" s="179"/>
      <c r="E26" s="84" t="s">
        <v>47</v>
      </c>
      <c r="F26" s="80">
        <v>161</v>
      </c>
      <c r="G26" s="80">
        <v>166</v>
      </c>
      <c r="H26" s="80">
        <v>10</v>
      </c>
      <c r="I26" s="106">
        <f t="shared" si="0"/>
        <v>5</v>
      </c>
      <c r="J26" s="107">
        <f t="shared" si="2"/>
        <v>3.1055900621118013</v>
      </c>
      <c r="K26" s="162">
        <v>4705046.74</v>
      </c>
      <c r="L26" s="162">
        <v>4553133.8600000003</v>
      </c>
      <c r="M26" s="163">
        <f t="shared" si="1"/>
        <v>151912.87999999989</v>
      </c>
      <c r="O26" s="127"/>
    </row>
    <row r="27" spans="1:17" ht="18" customHeight="1" x14ac:dyDescent="0.25">
      <c r="A27" s="57"/>
      <c r="B27" s="77"/>
      <c r="C27" s="88" t="s">
        <v>20</v>
      </c>
      <c r="D27" s="92"/>
      <c r="E27" s="93"/>
      <c r="F27" s="117">
        <f>F19+F20+F21+F22</f>
        <v>27627.5</v>
      </c>
      <c r="G27" s="117">
        <f>G19+G20+G21+G22</f>
        <v>30388</v>
      </c>
      <c r="H27" s="117"/>
      <c r="I27" s="118">
        <f>I19+I20+I21+I22</f>
        <v>2760.5</v>
      </c>
      <c r="J27" s="119">
        <f>(J19+J20+J21+J22)/4</f>
        <v>9.9886407412640708</v>
      </c>
      <c r="K27" s="114">
        <f>K19+K20+K21+K22+K23+K24+K25+K26</f>
        <v>43366794.969999999</v>
      </c>
      <c r="L27" s="114">
        <f>L19+L20+L21+L22+L23+L24+L25+L26</f>
        <v>42665020.269999996</v>
      </c>
      <c r="M27" s="120">
        <f>M19+M20+M21+M22+M23+M24+M25+M26</f>
        <v>701774.69999999972</v>
      </c>
    </row>
    <row r="28" spans="1:17" ht="27.75" customHeight="1" x14ac:dyDescent="0.25">
      <c r="A28" s="195">
        <v>3</v>
      </c>
      <c r="B28" s="96"/>
      <c r="C28" s="180" t="s">
        <v>11</v>
      </c>
      <c r="D28" s="60" t="s">
        <v>15</v>
      </c>
      <c r="E28" s="29" t="s">
        <v>39</v>
      </c>
      <c r="F28" s="80">
        <v>212326</v>
      </c>
      <c r="G28" s="80">
        <v>212328</v>
      </c>
      <c r="H28" s="80">
        <v>10</v>
      </c>
      <c r="I28" s="106">
        <f>G28-F28</f>
        <v>2</v>
      </c>
      <c r="J28" s="107">
        <f>G28*100/F28-100</f>
        <v>9.419477595713488E-4</v>
      </c>
      <c r="K28" s="162">
        <v>11132252.18</v>
      </c>
      <c r="L28" s="162">
        <v>10960371.359999999</v>
      </c>
      <c r="M28" s="163">
        <f>K28-L28</f>
        <v>171880.8200000003</v>
      </c>
    </row>
    <row r="29" spans="1:17" ht="34.5" customHeight="1" x14ac:dyDescent="0.25">
      <c r="A29" s="196"/>
      <c r="B29" s="64"/>
      <c r="C29" s="181"/>
      <c r="D29" s="60" t="s">
        <v>56</v>
      </c>
      <c r="E29" s="29" t="s">
        <v>39</v>
      </c>
      <c r="F29" s="1">
        <v>26153</v>
      </c>
      <c r="G29" s="1">
        <v>26118</v>
      </c>
      <c r="H29" s="1">
        <v>10</v>
      </c>
      <c r="I29" s="108">
        <f>SUM(G29-F29)</f>
        <v>-35</v>
      </c>
      <c r="J29" s="109">
        <f>SUM(G29*100/F29)-100</f>
        <v>-0.13382785913661621</v>
      </c>
      <c r="K29" s="105">
        <v>1794980.2</v>
      </c>
      <c r="L29" s="105">
        <v>1791560.3</v>
      </c>
      <c r="M29" s="40">
        <f>K29-L29</f>
        <v>3419.8999999999069</v>
      </c>
      <c r="N29" s="33"/>
    </row>
    <row r="30" spans="1:17" ht="17.25" customHeight="1" x14ac:dyDescent="0.25">
      <c r="A30" s="56"/>
      <c r="B30" s="66"/>
      <c r="C30" s="88" t="s">
        <v>20</v>
      </c>
      <c r="D30" s="59"/>
      <c r="E30" s="31"/>
      <c r="F30" s="110">
        <f>F28+F29</f>
        <v>238479</v>
      </c>
      <c r="G30" s="110">
        <f>G28+G29</f>
        <v>238446</v>
      </c>
      <c r="H30" s="117"/>
      <c r="I30" s="110">
        <f>I28+I29</f>
        <v>-33</v>
      </c>
      <c r="J30" s="119">
        <f>J28+J29</f>
        <v>-0.13288591137704486</v>
      </c>
      <c r="K30" s="114">
        <f>K28+K29</f>
        <v>12927232.379999999</v>
      </c>
      <c r="L30" s="115">
        <f>L28+L29</f>
        <v>12751931.66</v>
      </c>
      <c r="M30" s="116">
        <f>M28+M29</f>
        <v>175300.7200000002</v>
      </c>
      <c r="N30" s="33"/>
    </row>
    <row r="31" spans="1:17" ht="18.75" customHeight="1" x14ac:dyDescent="0.25">
      <c r="A31" s="56"/>
      <c r="B31" s="68"/>
      <c r="C31" s="50" t="s">
        <v>14</v>
      </c>
      <c r="D31" s="61"/>
      <c r="E31" s="49"/>
      <c r="F31" s="48"/>
      <c r="G31" s="48"/>
      <c r="H31" s="48"/>
      <c r="I31" s="47"/>
      <c r="J31" s="46"/>
      <c r="K31" s="44"/>
      <c r="L31" s="42"/>
      <c r="M31" s="45"/>
      <c r="N31" s="33"/>
    </row>
    <row r="32" spans="1:17" ht="57.75" customHeight="1" x14ac:dyDescent="0.25">
      <c r="A32" s="192">
        <v>1</v>
      </c>
      <c r="B32" s="64"/>
      <c r="C32" s="180" t="s">
        <v>38</v>
      </c>
      <c r="D32" s="60" t="s">
        <v>15</v>
      </c>
      <c r="E32" s="29" t="s">
        <v>39</v>
      </c>
      <c r="F32" s="80">
        <v>222900</v>
      </c>
      <c r="G32" s="80">
        <v>207345</v>
      </c>
      <c r="H32" s="80">
        <v>10</v>
      </c>
      <c r="I32" s="81">
        <f>SUM(G32-F32)</f>
        <v>-15555</v>
      </c>
      <c r="J32" s="82">
        <f>SUM(G32*100/F32)-100</f>
        <v>-6.9784656796769866</v>
      </c>
      <c r="K32" s="160">
        <v>11690941.189999999</v>
      </c>
      <c r="L32" s="160">
        <v>10702753.130000001</v>
      </c>
      <c r="M32" s="161">
        <f>K32-L32</f>
        <v>988188.05999999866</v>
      </c>
    </row>
    <row r="33" spans="1:62" ht="24.75" customHeight="1" x14ac:dyDescent="0.25">
      <c r="A33" s="193"/>
      <c r="B33" s="65"/>
      <c r="C33" s="181"/>
      <c r="D33" s="60" t="s">
        <v>56</v>
      </c>
      <c r="E33" s="13" t="s">
        <v>39</v>
      </c>
      <c r="F33" s="1">
        <v>14042</v>
      </c>
      <c r="G33" s="1">
        <v>14194</v>
      </c>
      <c r="H33" s="1">
        <v>10</v>
      </c>
      <c r="I33" s="6">
        <f>SUM(G33-F33)</f>
        <v>152</v>
      </c>
      <c r="J33" s="7">
        <f>SUM(G33*100/F33)-100</f>
        <v>1.0824668850591053</v>
      </c>
      <c r="K33" s="41">
        <v>988711.97</v>
      </c>
      <c r="L33" s="41">
        <v>984520.35</v>
      </c>
      <c r="M33" s="40">
        <f>K33-L33</f>
        <v>4191.6199999999953</v>
      </c>
      <c r="N33" s="33"/>
    </row>
    <row r="34" spans="1:62" ht="18.75" customHeight="1" x14ac:dyDescent="0.25">
      <c r="A34" s="56"/>
      <c r="B34" s="66"/>
      <c r="C34" s="34" t="s">
        <v>20</v>
      </c>
      <c r="D34" s="59"/>
      <c r="E34" s="31"/>
      <c r="F34" s="110">
        <f>F32+F33</f>
        <v>236942</v>
      </c>
      <c r="G34" s="110">
        <f>G32+G33</f>
        <v>221539</v>
      </c>
      <c r="H34" s="117"/>
      <c r="I34" s="110">
        <f>G34-F34</f>
        <v>-15403</v>
      </c>
      <c r="J34" s="119">
        <f>(J32+J33)/2</f>
        <v>-2.9479993973089407</v>
      </c>
      <c r="K34" s="114">
        <f>K32+K33</f>
        <v>12679653.16</v>
      </c>
      <c r="L34" s="115">
        <f>L32+L33</f>
        <v>11687273.48</v>
      </c>
      <c r="M34" s="116">
        <f>M32+M33</f>
        <v>992379.67999999865</v>
      </c>
      <c r="N34" s="33"/>
    </row>
    <row r="35" spans="1:62" ht="74.25" customHeight="1" x14ac:dyDescent="0.25">
      <c r="A35" s="80">
        <v>2</v>
      </c>
      <c r="B35" s="76"/>
      <c r="C35" s="89" t="s">
        <v>16</v>
      </c>
      <c r="D35" s="78" t="s">
        <v>10</v>
      </c>
      <c r="E35" s="79" t="s">
        <v>39</v>
      </c>
      <c r="F35" s="80">
        <v>5110</v>
      </c>
      <c r="G35" s="80">
        <v>5110</v>
      </c>
      <c r="H35" s="80">
        <v>10</v>
      </c>
      <c r="I35" s="81">
        <f>SUM(G35-F35)</f>
        <v>0</v>
      </c>
      <c r="J35" s="82">
        <f>SUM(G35*100/F35)-100</f>
        <v>0</v>
      </c>
      <c r="K35" s="162">
        <v>1348433.88</v>
      </c>
      <c r="L35" s="162">
        <v>1265275.73</v>
      </c>
      <c r="M35" s="163">
        <f>K35-L35</f>
        <v>83158.149999999907</v>
      </c>
    </row>
    <row r="36" spans="1:62" ht="16.5" customHeight="1" x14ac:dyDescent="0.25">
      <c r="A36" s="94"/>
      <c r="B36" s="76"/>
      <c r="C36" s="95" t="s">
        <v>20</v>
      </c>
      <c r="D36" s="63"/>
      <c r="E36" s="31"/>
      <c r="F36" s="117">
        <f>F35</f>
        <v>5110</v>
      </c>
      <c r="G36" s="117">
        <f>G35</f>
        <v>5110</v>
      </c>
      <c r="H36" s="117"/>
      <c r="I36" s="117">
        <f>I35</f>
        <v>0</v>
      </c>
      <c r="J36" s="119">
        <f>J35</f>
        <v>0</v>
      </c>
      <c r="K36" s="114">
        <f>K35</f>
        <v>1348433.88</v>
      </c>
      <c r="L36" s="114">
        <f>L35</f>
        <v>1265275.73</v>
      </c>
      <c r="M36" s="120">
        <f>M35</f>
        <v>83158.149999999907</v>
      </c>
    </row>
    <row r="37" spans="1:62" ht="16.5" customHeight="1" x14ac:dyDescent="0.25">
      <c r="A37" s="192">
        <v>3</v>
      </c>
      <c r="B37" s="122"/>
      <c r="C37" s="180" t="s">
        <v>17</v>
      </c>
      <c r="D37" s="182" t="s">
        <v>56</v>
      </c>
      <c r="E37" s="13" t="s">
        <v>39</v>
      </c>
      <c r="F37" s="80">
        <v>20</v>
      </c>
      <c r="G37" s="80">
        <v>18</v>
      </c>
      <c r="H37" s="121">
        <v>10</v>
      </c>
      <c r="I37" s="6">
        <f>SUM(G37-F37)</f>
        <v>-2</v>
      </c>
      <c r="J37" s="7">
        <f>SUM(G37*100/F37)-100</f>
        <v>-10</v>
      </c>
      <c r="K37" s="41">
        <v>1184590.04</v>
      </c>
      <c r="L37" s="41">
        <v>1182969.6399999999</v>
      </c>
      <c r="M37" s="40">
        <f>K37-L37</f>
        <v>1620.4000000001397</v>
      </c>
    </row>
    <row r="38" spans="1:62" ht="48.75" customHeight="1" x14ac:dyDescent="0.25">
      <c r="A38" s="193"/>
      <c r="B38" s="64"/>
      <c r="C38" s="181"/>
      <c r="D38" s="183"/>
      <c r="E38" s="29" t="s">
        <v>40</v>
      </c>
      <c r="F38" s="80">
        <v>330</v>
      </c>
      <c r="G38" s="80">
        <v>300</v>
      </c>
      <c r="H38" s="1">
        <v>10</v>
      </c>
      <c r="I38" s="6">
        <f>SUM(G38-F38)</f>
        <v>-30</v>
      </c>
      <c r="J38" s="7">
        <f>SUM(G38*100/F38)-100</f>
        <v>-9.0909090909090935</v>
      </c>
      <c r="K38" s="41">
        <v>1209762.1399999999</v>
      </c>
      <c r="L38" s="41">
        <v>1198833.47</v>
      </c>
      <c r="M38" s="40">
        <f>K38-L38</f>
        <v>10928.669999999925</v>
      </c>
    </row>
    <row r="39" spans="1:62" ht="17.25" customHeight="1" x14ac:dyDescent="0.25">
      <c r="A39" s="56"/>
      <c r="B39" s="66"/>
      <c r="C39" s="88" t="s">
        <v>20</v>
      </c>
      <c r="D39" s="59"/>
      <c r="E39" s="31"/>
      <c r="F39" s="110">
        <f>F37+F38</f>
        <v>350</v>
      </c>
      <c r="G39" s="110">
        <f>G37+G38</f>
        <v>318</v>
      </c>
      <c r="H39" s="117"/>
      <c r="I39" s="110">
        <f>I37+I38</f>
        <v>-32</v>
      </c>
      <c r="J39" s="119">
        <f>J37+J38</f>
        <v>-19.090909090909093</v>
      </c>
      <c r="K39" s="114">
        <f>K37+K38</f>
        <v>2394352.1799999997</v>
      </c>
      <c r="L39" s="115">
        <f>L37+L38</f>
        <v>2381803.11</v>
      </c>
      <c r="M39" s="116">
        <f>M37+M38</f>
        <v>12549.070000000065</v>
      </c>
    </row>
    <row r="40" spans="1:62" ht="19.5" customHeight="1" x14ac:dyDescent="0.3">
      <c r="A40" s="56"/>
      <c r="B40" s="69"/>
      <c r="C40" s="19" t="s">
        <v>18</v>
      </c>
      <c r="D40" s="62"/>
      <c r="E40" s="20"/>
      <c r="F40" s="20"/>
      <c r="G40" s="20"/>
      <c r="H40" s="20"/>
      <c r="I40" s="20"/>
      <c r="J40" s="20"/>
      <c r="K40" s="52"/>
      <c r="L40" s="43"/>
      <c r="M40" s="53"/>
      <c r="N40" s="33"/>
    </row>
    <row r="41" spans="1:62" ht="16.5" customHeight="1" x14ac:dyDescent="0.25">
      <c r="A41" s="56"/>
      <c r="B41" s="70"/>
      <c r="C41" s="97" t="s">
        <v>19</v>
      </c>
      <c r="D41" s="98"/>
      <c r="E41" s="99"/>
      <c r="F41" s="48"/>
      <c r="G41" s="48"/>
      <c r="H41" s="48"/>
      <c r="I41" s="47"/>
      <c r="J41" s="46"/>
      <c r="K41" s="44"/>
      <c r="L41" s="44"/>
      <c r="M41" s="45"/>
    </row>
    <row r="42" spans="1:62" ht="33" customHeight="1" x14ac:dyDescent="0.25">
      <c r="A42" s="156">
        <v>1</v>
      </c>
      <c r="B42" s="71"/>
      <c r="C42" s="90" t="s">
        <v>6</v>
      </c>
      <c r="D42" s="177" t="s">
        <v>57</v>
      </c>
      <c r="E42" s="83" t="s">
        <v>43</v>
      </c>
      <c r="F42" s="80">
        <v>44700</v>
      </c>
      <c r="G42" s="80">
        <v>45487</v>
      </c>
      <c r="H42" s="80">
        <v>10</v>
      </c>
      <c r="I42" s="106">
        <f>SUM(G42-F42)</f>
        <v>787</v>
      </c>
      <c r="J42" s="107">
        <f>SUM(G42*100/F42)-100</f>
        <v>1.7606263982102917</v>
      </c>
      <c r="K42" s="162">
        <v>9781736.7200000007</v>
      </c>
      <c r="L42" s="162">
        <v>9747329.2400000002</v>
      </c>
      <c r="M42" s="163">
        <f>K42-L42</f>
        <v>34407.480000000447</v>
      </c>
    </row>
    <row r="43" spans="1:62" ht="73.5" customHeight="1" x14ac:dyDescent="0.25">
      <c r="A43" s="133">
        <v>2</v>
      </c>
      <c r="B43" s="71"/>
      <c r="C43" s="90" t="s">
        <v>48</v>
      </c>
      <c r="D43" s="178"/>
      <c r="E43" s="83" t="s">
        <v>43</v>
      </c>
      <c r="F43" s="80">
        <v>7400</v>
      </c>
      <c r="G43" s="80">
        <v>8140</v>
      </c>
      <c r="H43" s="80">
        <v>10</v>
      </c>
      <c r="I43" s="106">
        <f>G43-F43</f>
        <v>740</v>
      </c>
      <c r="J43" s="107">
        <f>(G43*100/F43)-100</f>
        <v>10</v>
      </c>
      <c r="K43" s="162">
        <v>1619347.14</v>
      </c>
      <c r="L43" s="162">
        <v>1600515.84</v>
      </c>
      <c r="M43" s="163">
        <f>K43-L43</f>
        <v>18831.299999999814</v>
      </c>
    </row>
    <row r="44" spans="1:62" ht="90.75" customHeight="1" x14ac:dyDescent="0.25">
      <c r="A44" s="157">
        <v>3</v>
      </c>
      <c r="B44" s="71"/>
      <c r="C44" s="91" t="s">
        <v>64</v>
      </c>
      <c r="D44" s="179"/>
      <c r="E44" s="79" t="s">
        <v>43</v>
      </c>
      <c r="F44" s="80">
        <v>6400</v>
      </c>
      <c r="G44" s="80">
        <v>7040</v>
      </c>
      <c r="H44" s="80">
        <v>10</v>
      </c>
      <c r="I44" s="106">
        <f>SUM(G44-F44)</f>
        <v>640</v>
      </c>
      <c r="J44" s="107">
        <f>SUM(G44*100/F44)-100</f>
        <v>10</v>
      </c>
      <c r="K44" s="162">
        <v>1400517.89</v>
      </c>
      <c r="L44" s="162">
        <v>1385635.32</v>
      </c>
      <c r="M44" s="163">
        <f>K44-L44</f>
        <v>14882.569999999832</v>
      </c>
    </row>
    <row r="45" spans="1:62" s="32" customFormat="1" ht="15.75" customHeight="1" x14ac:dyDescent="0.25">
      <c r="A45" s="86"/>
      <c r="B45" s="71"/>
      <c r="C45" s="87" t="s">
        <v>20</v>
      </c>
      <c r="D45" s="63"/>
      <c r="E45" s="30"/>
      <c r="F45" s="117">
        <f>F42+F43+F44</f>
        <v>58500</v>
      </c>
      <c r="G45" s="117">
        <f>G42+G43+G44</f>
        <v>60667</v>
      </c>
      <c r="H45" s="117"/>
      <c r="I45" s="117">
        <f>I42+I43+I44</f>
        <v>2167</v>
      </c>
      <c r="J45" s="119">
        <f>(J42+J43+J44)/3</f>
        <v>7.2535421327367642</v>
      </c>
      <c r="K45" s="114">
        <f>K42+K43+K44</f>
        <v>12801601.750000002</v>
      </c>
      <c r="L45" s="114">
        <f>L42+L43+L44</f>
        <v>12733480.4</v>
      </c>
      <c r="M45" s="120">
        <f>M42+M43+M44</f>
        <v>68121.350000000093</v>
      </c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</row>
    <row r="46" spans="1:62" ht="15" customHeight="1" x14ac:dyDescent="0.25">
      <c r="A46" s="12"/>
      <c r="B46" s="72"/>
      <c r="C46" s="35" t="s">
        <v>23</v>
      </c>
      <c r="D46" s="36"/>
      <c r="E46" s="36"/>
      <c r="F46" s="36"/>
      <c r="G46" s="36"/>
      <c r="H46" s="36"/>
      <c r="I46" s="136"/>
      <c r="J46" s="37"/>
      <c r="K46" s="74">
        <f>K18+K27+K30+K34+K36+K39+K45</f>
        <v>88847447.869999975</v>
      </c>
      <c r="L46" s="74">
        <f>L18+L27+L30+L34+L36+L39+L45</f>
        <v>86573980.450000003</v>
      </c>
      <c r="M46" s="75">
        <f>M18+M27+M30+M34+M36+M39+M45</f>
        <v>2273467.4199999985</v>
      </c>
    </row>
    <row r="47" spans="1:62" ht="14.25" customHeight="1" x14ac:dyDescent="0.25">
      <c r="A47" s="12"/>
      <c r="B47" s="128"/>
      <c r="C47" s="129"/>
      <c r="D47" s="130"/>
      <c r="E47" s="130"/>
      <c r="F47" s="130"/>
      <c r="G47" s="130"/>
      <c r="H47" s="130"/>
      <c r="I47" s="132"/>
      <c r="J47" s="131" t="s">
        <v>52</v>
      </c>
      <c r="K47" s="138" t="s">
        <v>53</v>
      </c>
      <c r="L47" s="139" t="s">
        <v>54</v>
      </c>
      <c r="M47" s="137" t="s">
        <v>55</v>
      </c>
    </row>
    <row r="48" spans="1:62" ht="18.75" customHeight="1" x14ac:dyDescent="0.25">
      <c r="A48" s="12"/>
      <c r="B48" s="22" t="s">
        <v>24</v>
      </c>
      <c r="C48" s="22" t="s">
        <v>26</v>
      </c>
      <c r="H48" s="133"/>
      <c r="I48" s="134"/>
      <c r="J48" s="153">
        <v>41801.75</v>
      </c>
      <c r="K48" s="141">
        <f>SUM(K45)</f>
        <v>12801601.750000002</v>
      </c>
      <c r="L48" s="141">
        <f>SUM(L45)</f>
        <v>12733480.4</v>
      </c>
      <c r="M48" s="140">
        <f>SUM(K48-L48)</f>
        <v>68121.35000000149</v>
      </c>
      <c r="O48" s="123"/>
    </row>
    <row r="49" spans="2:15" ht="17.25" customHeight="1" x14ac:dyDescent="0.25">
      <c r="B49" s="21"/>
      <c r="C49" s="13" t="s">
        <v>61</v>
      </c>
      <c r="H49" s="133"/>
      <c r="I49" s="134"/>
      <c r="J49" s="153">
        <v>1102491.48</v>
      </c>
      <c r="K49" s="142">
        <f>K19+K20+K21+K22</f>
        <v>26098965.48</v>
      </c>
      <c r="L49" s="142">
        <f>L19+L20+L21+L22</f>
        <v>25889692.59</v>
      </c>
      <c r="M49" s="140">
        <f t="shared" ref="M49:M53" si="3">SUM(K49-L49)</f>
        <v>209272.8900000006</v>
      </c>
      <c r="O49" s="124"/>
    </row>
    <row r="50" spans="2:15" ht="26.25" x14ac:dyDescent="0.25">
      <c r="B50" s="21"/>
      <c r="C50" s="13" t="s">
        <v>10</v>
      </c>
      <c r="H50" s="133"/>
      <c r="I50" s="135"/>
      <c r="J50" s="154">
        <v>199330.78</v>
      </c>
      <c r="K50" s="142">
        <f>K17+K35</f>
        <v>2992630.78</v>
      </c>
      <c r="L50" s="142">
        <f>L17+L35</f>
        <v>2674725.73</v>
      </c>
      <c r="M50" s="158">
        <f t="shared" si="3"/>
        <v>317905.04999999981</v>
      </c>
      <c r="O50" s="124"/>
    </row>
    <row r="51" spans="2:15" ht="18" customHeight="1" x14ac:dyDescent="0.25">
      <c r="B51" s="21"/>
      <c r="C51" s="13" t="s">
        <v>56</v>
      </c>
      <c r="H51" s="133"/>
      <c r="I51" s="135"/>
      <c r="J51" s="154">
        <v>12557</v>
      </c>
      <c r="K51" s="143">
        <f>K16+K29+K33+K37+K38</f>
        <v>6863226.9999999991</v>
      </c>
      <c r="L51" s="143">
        <f>L16+L29+L33+L37+L38</f>
        <v>6837629.5599999996</v>
      </c>
      <c r="M51" s="140">
        <f t="shared" si="3"/>
        <v>25597.439999999478</v>
      </c>
      <c r="O51" s="125"/>
    </row>
    <row r="52" spans="2:15" ht="17.25" customHeight="1" x14ac:dyDescent="0.25">
      <c r="C52" s="13" t="s">
        <v>25</v>
      </c>
      <c r="H52" s="133"/>
      <c r="I52" s="134"/>
      <c r="J52" s="153">
        <v>200154.2</v>
      </c>
      <c r="K52" s="143">
        <f>K28+K32</f>
        <v>22823193.369999997</v>
      </c>
      <c r="L52" s="143">
        <f>L28+L32</f>
        <v>21663124.490000002</v>
      </c>
      <c r="M52" s="140">
        <f t="shared" si="3"/>
        <v>1160068.8799999952</v>
      </c>
      <c r="O52" s="125"/>
    </row>
    <row r="53" spans="2:15" ht="16.5" customHeight="1" x14ac:dyDescent="0.25">
      <c r="C53" s="151" t="s">
        <v>49</v>
      </c>
      <c r="H53" s="133"/>
      <c r="I53" s="135"/>
      <c r="J53" s="154">
        <v>0</v>
      </c>
      <c r="K53" s="144">
        <f>K23+K24+K25+K26</f>
        <v>17267829.490000002</v>
      </c>
      <c r="L53" s="144">
        <f>L23+L24+L25+L26</f>
        <v>16775327.68</v>
      </c>
      <c r="M53" s="140">
        <f t="shared" si="3"/>
        <v>492501.81000000238</v>
      </c>
      <c r="O53" s="125"/>
    </row>
    <row r="54" spans="2:15" ht="15.75" x14ac:dyDescent="0.25">
      <c r="C54" s="38" t="s">
        <v>20</v>
      </c>
      <c r="D54" s="39"/>
      <c r="E54" s="39"/>
      <c r="F54" s="39"/>
      <c r="G54" s="39"/>
      <c r="H54" s="39"/>
      <c r="I54" s="152"/>
      <c r="J54" s="150">
        <f t="shared" ref="J54:L54" si="4">SUM(J48:J53)</f>
        <v>1556335.21</v>
      </c>
      <c r="K54" s="145">
        <f t="shared" si="4"/>
        <v>88847447.870000005</v>
      </c>
      <c r="L54" s="145">
        <f t="shared" si="4"/>
        <v>86573980.450000018</v>
      </c>
      <c r="M54" s="145">
        <f>SUM(M48:M53)</f>
        <v>2273467.419999999</v>
      </c>
    </row>
    <row r="55" spans="2:15" ht="12.75" customHeight="1" x14ac:dyDescent="0.25">
      <c r="I55" s="146"/>
      <c r="J55" s="147"/>
      <c r="K55" s="148"/>
      <c r="L55" s="148"/>
      <c r="M55" s="149"/>
    </row>
    <row r="56" spans="2:15" x14ac:dyDescent="0.25">
      <c r="C56" s="23" t="s">
        <v>50</v>
      </c>
      <c r="D56" t="s">
        <v>51</v>
      </c>
      <c r="I56" s="146"/>
      <c r="J56" s="146"/>
      <c r="K56" s="127"/>
      <c r="L56" s="127"/>
      <c r="M56" s="146"/>
    </row>
    <row r="57" spans="2:15" ht="12.75" customHeight="1" x14ac:dyDescent="0.25">
      <c r="C57" s="23" t="s">
        <v>66</v>
      </c>
    </row>
    <row r="58" spans="2:15" ht="19.5" customHeight="1" x14ac:dyDescent="0.25"/>
  </sheetData>
  <mergeCells count="25">
    <mergeCell ref="A16:A17"/>
    <mergeCell ref="A19:A26"/>
    <mergeCell ref="A28:A29"/>
    <mergeCell ref="A32:A33"/>
    <mergeCell ref="A37:A38"/>
    <mergeCell ref="D42:D44"/>
    <mergeCell ref="C37:C38"/>
    <mergeCell ref="D37:D38"/>
    <mergeCell ref="B6:H6"/>
    <mergeCell ref="B9:I9"/>
    <mergeCell ref="I11:J11"/>
    <mergeCell ref="F11:H11"/>
    <mergeCell ref="D11:D12"/>
    <mergeCell ref="C11:C12"/>
    <mergeCell ref="D19:D22"/>
    <mergeCell ref="C16:C17"/>
    <mergeCell ref="C19:C26"/>
    <mergeCell ref="C28:C29"/>
    <mergeCell ref="C32:C33"/>
    <mergeCell ref="D23:D26"/>
    <mergeCell ref="M11:M12"/>
    <mergeCell ref="K11:K12"/>
    <mergeCell ref="L11:L12"/>
    <mergeCell ref="E11:E12"/>
    <mergeCell ref="B11:B12"/>
  </mergeCells>
  <pageMargins left="0.31496062992125984" right="0.31496062992125984" top="0.94488188976377963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2024-02-01T10:00:54Z</dcterms:modified>
</cp:coreProperties>
</file>